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Licitaciones Asistencia Sanitaria\11. Especialidades Hospitales FREMAP\2026-0116\ANEXOS\"/>
    </mc:Choice>
  </mc:AlternateContent>
  <xr:revisionPtr revIDLastSave="0" documentId="13_ncr:1_{BEB768F3-E2E6-49EA-A822-5F7DC71089E2}" xr6:coauthVersionLast="47" xr6:coauthVersionMax="47" xr10:uidLastSave="{00000000-0000-0000-0000-000000000000}"/>
  <bookViews>
    <workbookView xWindow="28680" yWindow="-990" windowWidth="29040" windowHeight="15720" xr2:uid="{00000000-000D-0000-FFFF-FFFF00000000}"/>
  </bookViews>
  <sheets>
    <sheet name="Oferta económic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4" i="1" l="1"/>
  <c r="H33" i="1"/>
  <c r="H32" i="1"/>
  <c r="H31" i="1"/>
  <c r="H30" i="1"/>
  <c r="H29" i="1"/>
  <c r="H28" i="1"/>
  <c r="H27" i="1"/>
  <c r="H26" i="1"/>
  <c r="H25" i="1"/>
  <c r="H24" i="1"/>
  <c r="H23" i="1"/>
  <c r="H22" i="1"/>
  <c r="H21" i="1"/>
  <c r="H20" i="1"/>
  <c r="H36" i="1" l="1"/>
</calcChain>
</file>

<file path=xl/sharedStrings.xml><?xml version="1.0" encoding="utf-8"?>
<sst xmlns="http://schemas.openxmlformats.org/spreadsheetml/2006/main" count="27" uniqueCount="27">
  <si>
    <t>ANEXO. MODELO OFERTA ECONÓMICA</t>
  </si>
  <si>
    <t>LOTE 1 - Contratación del servicio de asistencia sanitaria especializada en Urología en el Hospital FREMAP de Sevilla y el centro propio que el adjudicatario ponga al servicio del contrato, para FREMAP, Mutua Colaboradora con la Seguridad Social nº 61</t>
  </si>
  <si>
    <t>Instrucciones de cumplimentación de presente fichero: ÚNICAMENTE SE CUMPLIMENTARÁN POR EL LICITADOR LAS CASILLAS DE COLOR VERDE, así como sus datos identificativos.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</si>
  <si>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</si>
  <si>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SERVICIO</t>
  </si>
  <si>
    <t>CONSUMO ESTIMADO</t>
  </si>
  <si>
    <t>PRECIO UNITARIO OFERTADO (en Euros, Impuesto/s indirecto/s no incluido/s)</t>
  </si>
  <si>
    <t>PRECIO UNITARIO MÁXIMO (en Euros, Impuesto/s indirecto/s no incluido/s)</t>
  </si>
  <si>
    <t>IMPORTE TOTAL ESTIMADO  (en Euros, Impuesto/s indirecto/s no incluido/s)</t>
  </si>
  <si>
    <t xml:space="preserve"> Consultas hospitalarias</t>
  </si>
  <si>
    <t>Atención de urgencias en Hospital</t>
  </si>
  <si>
    <t>Actos terapéuticos</t>
  </si>
  <si>
    <t>I.Q Grupo I</t>
  </si>
  <si>
    <t>I.Q Grupo II</t>
  </si>
  <si>
    <t>I.Q Grupo III</t>
  </si>
  <si>
    <t>I.Q Grupo IV</t>
  </si>
  <si>
    <t>I.Q Grupo V</t>
  </si>
  <si>
    <t>I.Q Grupo VI</t>
  </si>
  <si>
    <t>Cistoscopia diagnóstica y biopsia</t>
  </si>
  <si>
    <t>Uretrografias y  cistouretrografias</t>
  </si>
  <si>
    <t>Rigidometría</t>
  </si>
  <si>
    <t>Flujometría</t>
  </si>
  <si>
    <t>Estudios urodinámicos</t>
  </si>
  <si>
    <t>Teleasistencias/Telellamadas</t>
  </si>
  <si>
    <t>IMPORTE ESTIMADO PARA OTRAS ACTUACIONES INCLUIDAS EN EL ALCANCE DEL SERVICIOs</t>
  </si>
  <si>
    <t>OFERTA TOTAL - Dato a incluir en el campo correspondiente del Portal de Licitación Electrónica de FREMAP - (en Euros, Impuesto/s Indirecto/s no incluido/s)*</t>
  </si>
  <si>
    <t xml:space="preserve">*El importe de adjudicación - OFERTA TOTAL - será el resultado de la suma de todos los precios unitarios de la oferta presentada por el consumo estimado de cada uno de los servicios para la duración inicial del contrato más 2.500,00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</si>
</sst>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quot;€&quot;"/>
    <numFmt numFmtId="165" formatCode="_-* #,##0.00\ [$€-C0A]_-;\-* #,##0.00\ [$€-C0A]_-;_-* &quot;-&quot;??\ [$€-C0A]_-;_-@_-"/>
    <numFmt numFmtId="166" formatCode="_-* #,##0.00\ _€_-;\-* #,##0.00\ _€_-;_-* &quot;-&quot;??\ _€_-;_-@_-"/>
  </numFmts>
  <fonts count="14"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sz val="12"/>
      <name val="Calibri"/>
      <family val="2"/>
    </font>
    <font>
      <b/>
      <sz val="11"/>
      <color theme="0"/>
      <name val="Calibri"/>
      <family val="2"/>
    </font>
    <font>
      <b/>
      <sz val="12"/>
      <name val="Calibri"/>
      <family val="2"/>
      <scheme val="minor"/>
    </font>
    <font>
      <b/>
      <sz val="12"/>
      <color theme="0"/>
      <name val="Calibri"/>
      <family val="2"/>
    </font>
  </fonts>
  <fills count="7">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rgb="FFC00000"/>
        <bgColor indexed="64"/>
      </patternFill>
    </fill>
    <fill>
      <patternFill patternType="solid">
        <fgColor theme="6" tint="0.79998168889431442"/>
        <bgColor indexed="64"/>
      </patternFill>
    </fill>
    <fill>
      <patternFill patternType="solid">
        <fgColor theme="6" tint="-0.499984740745262"/>
        <bgColor indexed="64"/>
      </patternFill>
    </fill>
  </fills>
  <borders count="23">
    <border>
      <left/>
      <right/>
      <top/>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7">
    <xf numFmtId="0" fontId="0" fillId="0" borderId="0"/>
    <xf numFmtId="0" fontId="3" fillId="0" borderId="0"/>
    <xf numFmtId="44" fontId="3" fillId="0" borderId="0"/>
    <xf numFmtId="0" fontId="3" fillId="0" borderId="0"/>
    <xf numFmtId="166" fontId="3" fillId="0" borderId="0"/>
    <xf numFmtId="0" fontId="1" fillId="0" borderId="0"/>
    <xf numFmtId="44" fontId="1" fillId="0" borderId="0"/>
  </cellStyleXfs>
  <cellXfs count="60">
    <xf numFmtId="0" fontId="0" fillId="0" borderId="0" xfId="0"/>
    <xf numFmtId="0" fontId="2" fillId="0" borderId="0" xfId="1" applyFont="1"/>
    <xf numFmtId="0" fontId="3" fillId="0" borderId="0" xfId="1"/>
    <xf numFmtId="0" fontId="0" fillId="0" borderId="0" xfId="0" applyAlignment="1">
      <alignment horizontal="center" wrapText="1"/>
    </xf>
    <xf numFmtId="0" fontId="0" fillId="0" borderId="0" xfId="0" applyProtection="1">
      <protection locked="0"/>
    </xf>
    <xf numFmtId="0" fontId="2" fillId="0" borderId="0" xfId="1" applyFont="1" applyAlignment="1">
      <alignment horizontal="left"/>
    </xf>
    <xf numFmtId="0" fontId="0" fillId="0" borderId="0" xfId="0" applyAlignment="1">
      <alignment horizontal="left"/>
    </xf>
    <xf numFmtId="0" fontId="11" fillId="4" borderId="10" xfId="1" applyFont="1" applyFill="1" applyBorder="1" applyAlignment="1">
      <alignment horizontal="center" vertical="center" wrapText="1"/>
    </xf>
    <xf numFmtId="0" fontId="11" fillId="4" borderId="11" xfId="1" applyFont="1" applyFill="1" applyBorder="1" applyAlignment="1">
      <alignment horizontal="center" vertical="center" wrapText="1"/>
    </xf>
    <xf numFmtId="3" fontId="12" fillId="2" borderId="17" xfId="0" applyNumberFormat="1" applyFont="1" applyFill="1" applyBorder="1" applyAlignment="1">
      <alignment horizontal="center" vertical="center"/>
    </xf>
    <xf numFmtId="164" fontId="12" fillId="2" borderId="17" xfId="0" applyNumberFormat="1" applyFont="1" applyFill="1" applyBorder="1" applyAlignment="1">
      <alignment horizontal="center" vertical="center"/>
    </xf>
    <xf numFmtId="3" fontId="12" fillId="2" borderId="18" xfId="0" applyNumberFormat="1" applyFont="1" applyFill="1" applyBorder="1" applyAlignment="1">
      <alignment horizontal="center" vertical="center"/>
    </xf>
    <xf numFmtId="164" fontId="12" fillId="2" borderId="18" xfId="0" applyNumberFormat="1" applyFont="1" applyFill="1" applyBorder="1" applyAlignment="1">
      <alignment horizontal="center" vertical="center"/>
    </xf>
    <xf numFmtId="3" fontId="12" fillId="2" borderId="19" xfId="0" applyNumberFormat="1" applyFont="1" applyFill="1" applyBorder="1" applyAlignment="1">
      <alignment horizontal="center" vertical="center"/>
    </xf>
    <xf numFmtId="164" fontId="12" fillId="2" borderId="19" xfId="0" applyNumberFormat="1" applyFont="1" applyFill="1" applyBorder="1" applyAlignment="1">
      <alignment horizontal="center" vertical="center"/>
    </xf>
    <xf numFmtId="44" fontId="0" fillId="0" borderId="0" xfId="0" applyNumberFormat="1"/>
    <xf numFmtId="0" fontId="7" fillId="0" borderId="0" xfId="0" applyFont="1" applyAlignment="1">
      <alignment vertical="center"/>
    </xf>
    <xf numFmtId="0" fontId="7" fillId="0" borderId="0" xfId="0" applyFont="1" applyAlignment="1">
      <alignment horizontal="left"/>
    </xf>
    <xf numFmtId="0" fontId="7" fillId="0" borderId="0" xfId="0" applyFont="1" applyAlignment="1">
      <alignment horizontal="left" vertical="center"/>
    </xf>
    <xf numFmtId="0" fontId="8" fillId="0" borderId="0" xfId="0" applyFont="1" applyAlignment="1">
      <alignment horizontal="left"/>
    </xf>
    <xf numFmtId="44" fontId="4" fillId="0" borderId="21" xfId="6" applyFont="1" applyBorder="1" applyAlignment="1">
      <alignment horizontal="center" vertical="center"/>
    </xf>
    <xf numFmtId="0" fontId="0" fillId="0" borderId="14" xfId="0" applyBorder="1"/>
    <xf numFmtId="164" fontId="2" fillId="0" borderId="20" xfId="1" applyNumberFormat="1" applyFont="1" applyBorder="1" applyAlignment="1">
      <alignment horizontal="right" vertical="center" wrapText="1"/>
    </xf>
    <xf numFmtId="0" fontId="0" fillId="0" borderId="15" xfId="0" applyBorder="1"/>
    <xf numFmtId="0" fontId="13" fillId="4" borderId="20" xfId="1" applyFont="1" applyFill="1" applyBorder="1" applyAlignment="1">
      <alignment horizontal="left" vertical="center" wrapText="1"/>
    </xf>
    <xf numFmtId="164" fontId="4" fillId="3" borderId="18" xfId="6" applyNumberFormat="1" applyFont="1" applyFill="1" applyBorder="1" applyAlignment="1">
      <alignment horizontal="center" vertical="center" wrapText="1"/>
    </xf>
    <xf numFmtId="0" fontId="0" fillId="0" borderId="1" xfId="0" applyBorder="1"/>
    <xf numFmtId="165" fontId="10" fillId="5" borderId="10" xfId="4" applyNumberFormat="1" applyFont="1" applyFill="1" applyBorder="1" applyAlignment="1">
      <alignment horizontal="center" vertical="center" wrapText="1"/>
    </xf>
    <xf numFmtId="0" fontId="0" fillId="0" borderId="3" xfId="0" applyBorder="1"/>
    <xf numFmtId="0" fontId="0" fillId="0" borderId="4" xfId="0" applyBorder="1"/>
    <xf numFmtId="0" fontId="0" fillId="0" borderId="5" xfId="0" applyBorder="1"/>
    <xf numFmtId="0" fontId="0" fillId="0" borderId="6" xfId="0" applyBorder="1"/>
    <xf numFmtId="0" fontId="0" fillId="0" borderId="8" xfId="0" applyBorder="1"/>
    <xf numFmtId="0" fontId="13" fillId="4" borderId="21" xfId="1" applyFont="1" applyFill="1" applyBorder="1" applyAlignment="1">
      <alignment horizontal="left" vertical="center" wrapText="1"/>
    </xf>
    <xf numFmtId="0" fontId="11" fillId="6" borderId="10" xfId="1" applyFont="1" applyFill="1" applyBorder="1" applyAlignment="1">
      <alignment horizontal="center" vertical="center" wrapText="1"/>
    </xf>
    <xf numFmtId="0" fontId="0" fillId="0" borderId="13" xfId="0" applyBorder="1"/>
    <xf numFmtId="0" fontId="0" fillId="0" borderId="10" xfId="0" applyBorder="1" applyAlignment="1" applyProtection="1">
      <alignment horizontal="center" vertical="center" wrapText="1"/>
      <protection locked="0"/>
    </xf>
    <xf numFmtId="0" fontId="0" fillId="0" borderId="2" xfId="0" applyBorder="1" applyProtection="1">
      <protection locked="0"/>
    </xf>
    <xf numFmtId="0" fontId="0" fillId="0" borderId="3" xfId="0" applyBorder="1" applyProtection="1">
      <protection locked="0"/>
    </xf>
    <xf numFmtId="0" fontId="0" fillId="0" borderId="4" xfId="0" applyBorder="1" applyProtection="1">
      <protection locked="0"/>
    </xf>
    <xf numFmtId="0" fontId="0" fillId="0" borderId="0" xfId="0" applyProtection="1">
      <protection locked="0"/>
    </xf>
    <xf numFmtId="0" fontId="0" fillId="0" borderId="5"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8" xfId="0" applyBorder="1" applyProtection="1">
      <protection locked="0"/>
    </xf>
    <xf numFmtId="0" fontId="5" fillId="4" borderId="10" xfId="0" applyFont="1" applyFill="1" applyBorder="1" applyAlignment="1">
      <alignment horizontal="center" vertical="center"/>
    </xf>
    <xf numFmtId="0" fontId="0" fillId="0" borderId="12" xfId="0" applyBorder="1"/>
    <xf numFmtId="0" fontId="11" fillId="4" borderId="10" xfId="1" applyFont="1" applyFill="1" applyBorder="1" applyAlignment="1">
      <alignment horizontal="center" vertical="center" wrapText="1"/>
    </xf>
    <xf numFmtId="0" fontId="6" fillId="4" borderId="10" xfId="1" applyFont="1" applyFill="1" applyBorder="1" applyAlignment="1">
      <alignment horizontal="center" vertical="center" wrapText="1"/>
    </xf>
    <xf numFmtId="0" fontId="0" fillId="0" borderId="2" xfId="0" applyBorder="1"/>
    <xf numFmtId="0" fontId="0" fillId="0" borderId="7" xfId="0" applyBorder="1"/>
    <xf numFmtId="0" fontId="0" fillId="0" borderId="10" xfId="0" applyBorder="1" applyAlignment="1">
      <alignment horizontal="center" vertical="center" wrapText="1"/>
    </xf>
    <xf numFmtId="0" fontId="0" fillId="0" borderId="0" xfId="0" applyAlignment="1">
      <alignment horizontal="left"/>
    </xf>
    <xf numFmtId="0" fontId="0" fillId="0" borderId="0" xfId="0"/>
    <xf numFmtId="0" fontId="9" fillId="0" borderId="10" xfId="0" applyFont="1" applyBorder="1" applyAlignment="1">
      <alignment horizontal="center" vertical="center" wrapText="1"/>
    </xf>
    <xf numFmtId="0" fontId="13" fillId="4" borderId="22" xfId="1" applyFont="1" applyFill="1" applyBorder="1" applyAlignment="1">
      <alignment horizontal="left" vertical="center" wrapText="1"/>
    </xf>
    <xf numFmtId="0" fontId="0" fillId="0" borderId="16" xfId="0" applyBorder="1"/>
    <xf numFmtId="0" fontId="11" fillId="4" borderId="10" xfId="3" applyFont="1" applyFill="1" applyBorder="1" applyAlignment="1">
      <alignment horizontal="center" vertical="center" wrapText="1"/>
    </xf>
    <xf numFmtId="0" fontId="11" fillId="4" borderId="21" xfId="1" applyFont="1" applyFill="1" applyBorder="1" applyAlignment="1">
      <alignment horizontal="center" vertical="center" wrapText="1"/>
    </xf>
    <xf numFmtId="0" fontId="0" fillId="0" borderId="9" xfId="0" applyBorder="1"/>
  </cellXfs>
  <cellStyles count="7">
    <cellStyle name="Millares 2" xfId="4" xr:uid="{00000000-0005-0000-0000-000004000000}"/>
    <cellStyle name="Moneda" xfId="6" builtinId="4"/>
    <cellStyle name="Moneda 2" xfId="2" xr:uid="{00000000-0005-0000-0000-000002000000}"/>
    <cellStyle name="Normal" xfId="0" builtinId="0"/>
    <cellStyle name="Normal 2" xfId="3" xr:uid="{00000000-0005-0000-0000-000003000000}"/>
    <cellStyle name="Normal 3" xfId="5" xr:uid="{00000000-0005-0000-0000-000005000000}"/>
    <cellStyle name="Normal 4" xfId="1" xr:uid="{00000000-0005-0000-0000-000001000000}"/>
  </cellStyles>
  <dxfs count="3">
    <dxf>
      <font>
        <color rgb="FFFF0000"/>
      </font>
      <fill>
        <patternFill>
          <bgColor rgb="FFFFFF00"/>
        </patternFill>
      </fill>
    </dxf>
    <dxf>
      <font>
        <color rgb="FFFF0000"/>
      </font>
      <fill>
        <patternFill>
          <bgColor rgb="FFFFFF00"/>
        </patternFill>
      </fill>
    </dxf>
    <dxf>
      <font>
        <b/>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125506</xdr:colOff>
      <xdr:row>0</xdr:row>
      <xdr:rowOff>53790</xdr:rowOff>
    </xdr:from>
    <xdr:to>
      <xdr:col>1</xdr:col>
      <xdr:colOff>1150097</xdr:colOff>
      <xdr:row>0</xdr:row>
      <xdr:rowOff>544233</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08212" y="53790"/>
          <a:ext cx="1030941" cy="484093"/>
        </a:xfrm>
        <a:prstGeom prst="rect">
          <a:avLst/>
        </a:prstGeom>
        <a:ln>
          <a:solidFill>
            <a:schemeClr val="accent2"/>
          </a:solidFill>
          <a:prstDash val="soli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F63"/>
  <sheetViews>
    <sheetView showGridLines="0" tabSelected="1" zoomScale="85" zoomScaleNormal="85" workbookViewId="0">
      <selection activeCell="D20" sqref="D20"/>
    </sheetView>
  </sheetViews>
  <sheetFormatPr baseColWidth="10" defaultColWidth="11.453125" defaultRowHeight="14.5" x14ac:dyDescent="0.35"/>
  <cols>
    <col min="1" max="1" width="8.54296875" customWidth="1"/>
    <col min="2" max="2" width="31.26953125" customWidth="1"/>
    <col min="3" max="3" width="26.81640625" style="6" customWidth="1"/>
    <col min="4" max="4" width="21.26953125" customWidth="1"/>
    <col min="5" max="5" width="17.7265625" customWidth="1"/>
    <col min="6" max="6" width="21.7265625" customWidth="1"/>
    <col min="7" max="7" width="38.26953125" customWidth="1"/>
    <col min="9" max="9" width="28.54296875" customWidth="1"/>
    <col min="10" max="11" width="13" bestFit="1" customWidth="1"/>
  </cols>
  <sheetData>
    <row r="1" spans="2:10" ht="51.65" customHeight="1" thickBot="1" x14ac:dyDescent="0.4">
      <c r="B1" s="45" t="s">
        <v>0</v>
      </c>
      <c r="C1" s="46"/>
      <c r="D1" s="46"/>
      <c r="E1" s="46"/>
      <c r="F1" s="46"/>
      <c r="G1" s="46"/>
      <c r="H1" s="46"/>
      <c r="I1" s="35"/>
    </row>
    <row r="2" spans="2:10" ht="15" customHeight="1" thickBot="1" x14ac:dyDescent="0.4"/>
    <row r="3" spans="2:10" ht="21" customHeight="1" x14ac:dyDescent="0.35">
      <c r="B3" s="48" t="s">
        <v>1</v>
      </c>
      <c r="C3" s="49"/>
      <c r="D3" s="49"/>
      <c r="E3" s="49"/>
      <c r="F3" s="49"/>
      <c r="G3" s="49"/>
      <c r="H3" s="49"/>
      <c r="I3" s="28"/>
    </row>
    <row r="4" spans="2:10" ht="28.5" customHeight="1" thickBot="1" x14ac:dyDescent="0.4">
      <c r="B4" s="31"/>
      <c r="C4" s="50"/>
      <c r="D4" s="50"/>
      <c r="E4" s="50"/>
      <c r="F4" s="50"/>
      <c r="G4" s="50"/>
      <c r="H4" s="50"/>
      <c r="I4" s="32"/>
    </row>
    <row r="5" spans="2:10" ht="15" customHeight="1" thickBot="1" x14ac:dyDescent="0.4">
      <c r="B5" s="2"/>
      <c r="C5" s="5"/>
      <c r="D5" s="1"/>
      <c r="E5" s="1"/>
      <c r="F5" s="1"/>
      <c r="G5" s="1"/>
      <c r="H5" s="1"/>
      <c r="I5" s="1"/>
    </row>
    <row r="6" spans="2:10" ht="14.5" customHeight="1" x14ac:dyDescent="0.35">
      <c r="B6" s="54" t="s">
        <v>2</v>
      </c>
      <c r="C6" s="49"/>
      <c r="D6" s="49"/>
      <c r="E6" s="49"/>
      <c r="F6" s="49"/>
      <c r="G6" s="49"/>
      <c r="H6" s="49"/>
      <c r="I6" s="28"/>
    </row>
    <row r="7" spans="2:10" ht="15" customHeight="1" x14ac:dyDescent="0.35">
      <c r="B7" s="29"/>
      <c r="C7" s="52"/>
      <c r="D7" s="53"/>
      <c r="E7" s="53"/>
      <c r="F7" s="53"/>
      <c r="G7" s="53"/>
      <c r="H7" s="53"/>
      <c r="I7" s="30"/>
    </row>
    <row r="8" spans="2:10" ht="15" customHeight="1" thickBot="1" x14ac:dyDescent="0.4">
      <c r="B8" s="31"/>
      <c r="C8" s="50"/>
      <c r="D8" s="50"/>
      <c r="E8" s="50"/>
      <c r="F8" s="50"/>
      <c r="G8" s="50"/>
      <c r="H8" s="50"/>
      <c r="I8" s="32"/>
    </row>
    <row r="9" spans="2:10" ht="15" customHeight="1" thickBot="1" x14ac:dyDescent="0.4">
      <c r="B9" s="2"/>
      <c r="C9" s="5"/>
      <c r="D9" s="1"/>
      <c r="E9" s="1"/>
      <c r="F9" s="1"/>
      <c r="G9" s="1"/>
      <c r="H9" s="1"/>
      <c r="I9" s="1"/>
    </row>
    <row r="10" spans="2:10" ht="15" customHeight="1" x14ac:dyDescent="0.35">
      <c r="B10" s="36" t="s">
        <v>3</v>
      </c>
      <c r="C10" s="37"/>
      <c r="D10" s="37"/>
      <c r="E10" s="37"/>
      <c r="F10" s="37"/>
      <c r="G10" s="37"/>
      <c r="H10" s="37"/>
      <c r="I10" s="38"/>
      <c r="J10" s="3"/>
    </row>
    <row r="11" spans="2:10" ht="15" customHeight="1" x14ac:dyDescent="0.35">
      <c r="B11" s="39"/>
      <c r="C11" s="40"/>
      <c r="D11" s="40"/>
      <c r="E11" s="40"/>
      <c r="F11" s="40"/>
      <c r="G11" s="40"/>
      <c r="H11" s="40"/>
      <c r="I11" s="41"/>
      <c r="J11" s="3"/>
    </row>
    <row r="12" spans="2:10" ht="15" customHeight="1" x14ac:dyDescent="0.35">
      <c r="B12" s="39"/>
      <c r="C12" s="40"/>
      <c r="D12" s="40"/>
      <c r="E12" s="40"/>
      <c r="F12" s="40"/>
      <c r="G12" s="40"/>
      <c r="H12" s="40"/>
      <c r="I12" s="41"/>
      <c r="J12" s="3"/>
    </row>
    <row r="13" spans="2:10" ht="15" customHeight="1" x14ac:dyDescent="0.35">
      <c r="B13" s="39"/>
      <c r="C13" s="40"/>
      <c r="D13" s="40"/>
      <c r="E13" s="40"/>
      <c r="F13" s="40"/>
      <c r="G13" s="40"/>
      <c r="H13" s="40"/>
      <c r="I13" s="41"/>
      <c r="J13" s="3"/>
    </row>
    <row r="14" spans="2:10" ht="15" customHeight="1" x14ac:dyDescent="0.35">
      <c r="B14" s="39"/>
      <c r="C14" s="40"/>
      <c r="D14" s="40"/>
      <c r="E14" s="40"/>
      <c r="F14" s="40"/>
      <c r="G14" s="40"/>
      <c r="H14" s="40"/>
      <c r="I14" s="41"/>
      <c r="J14" s="3"/>
    </row>
    <row r="15" spans="2:10" ht="15" customHeight="1" x14ac:dyDescent="0.35">
      <c r="B15" s="39"/>
      <c r="C15" s="40"/>
      <c r="D15" s="40"/>
      <c r="E15" s="40"/>
      <c r="F15" s="40"/>
      <c r="G15" s="40"/>
      <c r="H15" s="40"/>
      <c r="I15" s="41"/>
    </row>
    <row r="16" spans="2:10" ht="15" customHeight="1" x14ac:dyDescent="0.35">
      <c r="B16" s="39"/>
      <c r="C16" s="40"/>
      <c r="D16" s="40"/>
      <c r="E16" s="40"/>
      <c r="F16" s="40"/>
      <c r="G16" s="40"/>
      <c r="H16" s="40"/>
      <c r="I16" s="41"/>
    </row>
    <row r="17" spans="2:136" ht="15" customHeight="1" thickBot="1" x14ac:dyDescent="0.4">
      <c r="B17" s="42"/>
      <c r="C17" s="43"/>
      <c r="D17" s="43"/>
      <c r="E17" s="43"/>
      <c r="F17" s="43"/>
      <c r="G17" s="43"/>
      <c r="H17" s="43"/>
      <c r="I17" s="44"/>
    </row>
    <row r="18" spans="2:136" ht="15" customHeight="1" thickBot="1" x14ac:dyDescent="0.4"/>
    <row r="19" spans="2:136" ht="51.75" customHeight="1" thickBot="1" x14ac:dyDescent="0.4">
      <c r="B19" s="47" t="s">
        <v>4</v>
      </c>
      <c r="C19" s="35"/>
      <c r="D19" s="7" t="s">
        <v>5</v>
      </c>
      <c r="E19" s="34" t="s">
        <v>6</v>
      </c>
      <c r="F19" s="35"/>
      <c r="G19" s="8" t="s">
        <v>7</v>
      </c>
      <c r="H19" s="47" t="s">
        <v>8</v>
      </c>
      <c r="I19" s="35"/>
    </row>
    <row r="20" spans="2:136" ht="34.5" customHeight="1" x14ac:dyDescent="0.35">
      <c r="B20" s="55" t="s">
        <v>9</v>
      </c>
      <c r="C20" s="56"/>
      <c r="D20" s="9">
        <v>415</v>
      </c>
      <c r="E20" s="25"/>
      <c r="F20" s="26"/>
      <c r="G20" s="10">
        <v>65</v>
      </c>
      <c r="H20" s="22" t="str">
        <f t="shared" ref="H20:H34" si="0">IF(E20&lt;=0,"Error Precio",IF(E20&gt;G20,"Error Precio",+D20*E20))</f>
        <v>Error Precio</v>
      </c>
      <c r="I20" s="23"/>
      <c r="EF20" s="4"/>
    </row>
    <row r="21" spans="2:136" ht="34.5" customHeight="1" x14ac:dyDescent="0.35">
      <c r="B21" s="24" t="s">
        <v>10</v>
      </c>
      <c r="C21" s="23"/>
      <c r="D21" s="11">
        <v>2</v>
      </c>
      <c r="E21" s="25"/>
      <c r="F21" s="26"/>
      <c r="G21" s="12">
        <v>135</v>
      </c>
      <c r="H21" s="22" t="str">
        <f t="shared" si="0"/>
        <v>Error Precio</v>
      </c>
      <c r="I21" s="23"/>
      <c r="EF21" s="4"/>
    </row>
    <row r="22" spans="2:136" ht="34.5" customHeight="1" x14ac:dyDescent="0.35">
      <c r="B22" s="24" t="s">
        <v>11</v>
      </c>
      <c r="C22" s="23"/>
      <c r="D22" s="11">
        <v>7</v>
      </c>
      <c r="E22" s="25"/>
      <c r="F22" s="26"/>
      <c r="G22" s="12">
        <v>158</v>
      </c>
      <c r="H22" s="22" t="str">
        <f t="shared" si="0"/>
        <v>Error Precio</v>
      </c>
      <c r="I22" s="23"/>
      <c r="EF22" s="4"/>
    </row>
    <row r="23" spans="2:136" ht="34.5" customHeight="1" x14ac:dyDescent="0.35">
      <c r="B23" s="24" t="s">
        <v>12</v>
      </c>
      <c r="C23" s="23"/>
      <c r="D23" s="11">
        <v>2</v>
      </c>
      <c r="E23" s="25"/>
      <c r="F23" s="26"/>
      <c r="G23" s="12">
        <v>281</v>
      </c>
      <c r="H23" s="22" t="str">
        <f t="shared" si="0"/>
        <v>Error Precio</v>
      </c>
      <c r="I23" s="23"/>
      <c r="EF23" s="4"/>
    </row>
    <row r="24" spans="2:136" ht="34.5" customHeight="1" x14ac:dyDescent="0.35">
      <c r="B24" s="24" t="s">
        <v>13</v>
      </c>
      <c r="C24" s="23"/>
      <c r="D24" s="11">
        <v>2</v>
      </c>
      <c r="E24" s="25"/>
      <c r="F24" s="26"/>
      <c r="G24" s="12">
        <v>445</v>
      </c>
      <c r="H24" s="22" t="str">
        <f t="shared" si="0"/>
        <v>Error Precio</v>
      </c>
      <c r="I24" s="23"/>
      <c r="EF24" s="4"/>
    </row>
    <row r="25" spans="2:136" ht="34.5" customHeight="1" x14ac:dyDescent="0.35">
      <c r="B25" s="24" t="s">
        <v>14</v>
      </c>
      <c r="C25" s="23"/>
      <c r="D25" s="11">
        <v>4</v>
      </c>
      <c r="E25" s="25"/>
      <c r="F25" s="26"/>
      <c r="G25" s="12">
        <v>597</v>
      </c>
      <c r="H25" s="22" t="str">
        <f t="shared" si="0"/>
        <v>Error Precio</v>
      </c>
      <c r="I25" s="23"/>
      <c r="EF25" s="4"/>
    </row>
    <row r="26" spans="2:136" ht="34.5" customHeight="1" x14ac:dyDescent="0.35">
      <c r="B26" s="24" t="s">
        <v>15</v>
      </c>
      <c r="C26" s="23"/>
      <c r="D26" s="11">
        <v>5</v>
      </c>
      <c r="E26" s="25"/>
      <c r="F26" s="26"/>
      <c r="G26" s="12">
        <v>837</v>
      </c>
      <c r="H26" s="22" t="str">
        <f t="shared" si="0"/>
        <v>Error Precio</v>
      </c>
      <c r="I26" s="23"/>
      <c r="EF26" s="4"/>
    </row>
    <row r="27" spans="2:136" ht="34.5" customHeight="1" x14ac:dyDescent="0.35">
      <c r="B27" s="24" t="s">
        <v>16</v>
      </c>
      <c r="C27" s="23"/>
      <c r="D27" s="11">
        <v>4</v>
      </c>
      <c r="E27" s="25"/>
      <c r="F27" s="26"/>
      <c r="G27" s="12">
        <v>1116</v>
      </c>
      <c r="H27" s="22" t="str">
        <f t="shared" si="0"/>
        <v>Error Precio</v>
      </c>
      <c r="I27" s="23"/>
      <c r="EF27" s="4"/>
    </row>
    <row r="28" spans="2:136" ht="34.5" customHeight="1" x14ac:dyDescent="0.35">
      <c r="B28" s="24" t="s">
        <v>17</v>
      </c>
      <c r="C28" s="23"/>
      <c r="D28" s="11">
        <v>2</v>
      </c>
      <c r="E28" s="25"/>
      <c r="F28" s="26"/>
      <c r="G28" s="12">
        <v>1395</v>
      </c>
      <c r="H28" s="22" t="str">
        <f t="shared" si="0"/>
        <v>Error Precio</v>
      </c>
      <c r="I28" s="23"/>
      <c r="EF28" s="4"/>
    </row>
    <row r="29" spans="2:136" ht="34.5" customHeight="1" x14ac:dyDescent="0.35">
      <c r="B29" s="24" t="s">
        <v>18</v>
      </c>
      <c r="C29" s="23"/>
      <c r="D29" s="11">
        <v>5</v>
      </c>
      <c r="E29" s="25"/>
      <c r="F29" s="26"/>
      <c r="G29" s="12">
        <v>343</v>
      </c>
      <c r="H29" s="22" t="str">
        <f t="shared" si="0"/>
        <v>Error Precio</v>
      </c>
      <c r="I29" s="23"/>
      <c r="EF29" s="4"/>
    </row>
    <row r="30" spans="2:136" ht="34.5" customHeight="1" x14ac:dyDescent="0.35">
      <c r="B30" s="24" t="s">
        <v>19</v>
      </c>
      <c r="C30" s="23"/>
      <c r="D30" s="11">
        <v>5</v>
      </c>
      <c r="E30" s="25"/>
      <c r="F30" s="26"/>
      <c r="G30" s="12">
        <v>150</v>
      </c>
      <c r="H30" s="22" t="str">
        <f t="shared" si="0"/>
        <v>Error Precio</v>
      </c>
      <c r="I30" s="23"/>
      <c r="EF30" s="4"/>
    </row>
    <row r="31" spans="2:136" ht="34.5" customHeight="1" x14ac:dyDescent="0.35">
      <c r="B31" s="24" t="s">
        <v>20</v>
      </c>
      <c r="C31" s="23"/>
      <c r="D31" s="11">
        <v>10</v>
      </c>
      <c r="E31" s="25"/>
      <c r="F31" s="26"/>
      <c r="G31" s="12">
        <v>191</v>
      </c>
      <c r="H31" s="22" t="str">
        <f t="shared" si="0"/>
        <v>Error Precio</v>
      </c>
      <c r="I31" s="23"/>
      <c r="EF31" s="4"/>
    </row>
    <row r="32" spans="2:136" ht="34.5" customHeight="1" x14ac:dyDescent="0.35">
      <c r="B32" s="24" t="s">
        <v>21</v>
      </c>
      <c r="C32" s="23"/>
      <c r="D32" s="11">
        <v>39</v>
      </c>
      <c r="E32" s="25"/>
      <c r="F32" s="26"/>
      <c r="G32" s="12">
        <v>116</v>
      </c>
      <c r="H32" s="22" t="str">
        <f t="shared" si="0"/>
        <v>Error Precio</v>
      </c>
      <c r="I32" s="23"/>
      <c r="EF32" s="4"/>
    </row>
    <row r="33" spans="2:136" ht="34.5" customHeight="1" x14ac:dyDescent="0.35">
      <c r="B33" s="24" t="s">
        <v>22</v>
      </c>
      <c r="C33" s="23"/>
      <c r="D33" s="11">
        <v>12</v>
      </c>
      <c r="E33" s="25"/>
      <c r="F33" s="26"/>
      <c r="G33" s="12">
        <v>250</v>
      </c>
      <c r="H33" s="22" t="str">
        <f t="shared" si="0"/>
        <v>Error Precio</v>
      </c>
      <c r="I33" s="23"/>
      <c r="EF33" s="4"/>
    </row>
    <row r="34" spans="2:136" ht="34.5" customHeight="1" thickBot="1" x14ac:dyDescent="0.4">
      <c r="B34" s="33" t="s">
        <v>23</v>
      </c>
      <c r="C34" s="21"/>
      <c r="D34" s="13">
        <v>50</v>
      </c>
      <c r="E34" s="25"/>
      <c r="F34" s="26"/>
      <c r="G34" s="14">
        <v>35</v>
      </c>
      <c r="H34" s="22" t="str">
        <f t="shared" si="0"/>
        <v>Error Precio</v>
      </c>
      <c r="I34" s="23"/>
      <c r="EF34" s="4"/>
    </row>
    <row r="35" spans="2:136" ht="43.5" customHeight="1" thickBot="1" x14ac:dyDescent="0.4">
      <c r="E35" s="58" t="s">
        <v>24</v>
      </c>
      <c r="F35" s="59"/>
      <c r="G35" s="21"/>
      <c r="H35" s="20">
        <v>2500</v>
      </c>
      <c r="I35" s="21"/>
      <c r="J35" s="15"/>
    </row>
    <row r="36" spans="2:136" ht="15" customHeight="1" x14ac:dyDescent="0.35">
      <c r="E36" s="57" t="s">
        <v>25</v>
      </c>
      <c r="F36" s="49"/>
      <c r="G36" s="28"/>
      <c r="H36" s="27" t="str">
        <f>IF(COUNTIF(H20:I34,"Error Precio"),"Oferta incompleta. Algún precio unitario superior a precio tope o menor o igual a cero",SUM(H20:I35))</f>
        <v>Oferta incompleta. Algún precio unitario superior a precio tope o menor o igual a cero</v>
      </c>
      <c r="I36" s="28"/>
    </row>
    <row r="37" spans="2:136" ht="15" customHeight="1" x14ac:dyDescent="0.35">
      <c r="E37" s="29"/>
      <c r="F37" s="53"/>
      <c r="G37" s="30"/>
      <c r="H37" s="29"/>
      <c r="I37" s="30"/>
    </row>
    <row r="38" spans="2:136" ht="15" customHeight="1" x14ac:dyDescent="0.35">
      <c r="E38" s="29"/>
      <c r="F38" s="53"/>
      <c r="G38" s="30"/>
      <c r="H38" s="29"/>
      <c r="I38" s="30"/>
    </row>
    <row r="39" spans="2:136" ht="15.75" customHeight="1" thickBot="1" x14ac:dyDescent="0.4">
      <c r="E39" s="31"/>
      <c r="F39" s="50"/>
      <c r="G39" s="32"/>
      <c r="H39" s="31"/>
      <c r="I39" s="32"/>
    </row>
    <row r="40" spans="2:136" ht="15" customHeight="1" thickBot="1" x14ac:dyDescent="0.4"/>
    <row r="41" spans="2:136" ht="16.899999999999999" customHeight="1" x14ac:dyDescent="0.35">
      <c r="B41" s="51" t="s">
        <v>26</v>
      </c>
      <c r="C41" s="49"/>
      <c r="D41" s="49"/>
      <c r="E41" s="49"/>
      <c r="F41" s="49"/>
      <c r="G41" s="49"/>
      <c r="H41" s="49"/>
      <c r="I41" s="28"/>
    </row>
    <row r="42" spans="2:136" ht="16.899999999999999" customHeight="1" x14ac:dyDescent="0.35">
      <c r="B42" s="29"/>
      <c r="C42" s="52"/>
      <c r="D42" s="53"/>
      <c r="E42" s="53"/>
      <c r="F42" s="53"/>
      <c r="G42" s="53"/>
      <c r="H42" s="53"/>
      <c r="I42" s="30"/>
    </row>
    <row r="43" spans="2:136" ht="16.899999999999999" customHeight="1" x14ac:dyDescent="0.35">
      <c r="B43" s="29"/>
      <c r="C43" s="52"/>
      <c r="D43" s="53"/>
      <c r="E43" s="53"/>
      <c r="F43" s="53"/>
      <c r="G43" s="53"/>
      <c r="H43" s="53"/>
      <c r="I43" s="30"/>
    </row>
    <row r="44" spans="2:136" ht="40.9" customHeight="1" x14ac:dyDescent="0.35">
      <c r="B44" s="29"/>
      <c r="C44" s="52"/>
      <c r="D44" s="53"/>
      <c r="E44" s="53"/>
      <c r="F44" s="53"/>
      <c r="G44" s="53"/>
      <c r="H44" s="53"/>
      <c r="I44" s="30"/>
    </row>
    <row r="45" spans="2:136" ht="40.9" customHeight="1" x14ac:dyDescent="0.35">
      <c r="B45" s="29"/>
      <c r="C45" s="52"/>
      <c r="D45" s="53"/>
      <c r="E45" s="53"/>
      <c r="F45" s="53"/>
      <c r="G45" s="53"/>
      <c r="H45" s="53"/>
      <c r="I45" s="30"/>
    </row>
    <row r="46" spans="2:136" ht="40.9" customHeight="1" thickBot="1" x14ac:dyDescent="0.4">
      <c r="B46" s="31"/>
      <c r="C46" s="50"/>
      <c r="D46" s="50"/>
      <c r="E46" s="50"/>
      <c r="F46" s="50"/>
      <c r="G46" s="50"/>
      <c r="H46" s="50"/>
      <c r="I46" s="32"/>
    </row>
    <row r="47" spans="2:136" ht="15" customHeight="1" x14ac:dyDescent="0.35">
      <c r="B47" s="6"/>
      <c r="D47" s="6"/>
      <c r="E47" s="6"/>
      <c r="F47" s="6"/>
      <c r="G47" s="6"/>
      <c r="H47" s="6"/>
    </row>
    <row r="48" spans="2:136" ht="15" customHeight="1" x14ac:dyDescent="0.35">
      <c r="B48" s="6"/>
      <c r="D48" s="6"/>
      <c r="E48" s="6"/>
      <c r="F48" s="6"/>
      <c r="G48" s="6"/>
      <c r="H48" s="6"/>
    </row>
    <row r="49" spans="2:8" ht="15" customHeight="1" x14ac:dyDescent="0.35">
      <c r="B49" s="6"/>
      <c r="D49" s="6"/>
      <c r="E49" s="6"/>
      <c r="F49" s="6"/>
      <c r="G49" s="6"/>
      <c r="H49" s="6"/>
    </row>
    <row r="50" spans="2:8" ht="15" customHeight="1" x14ac:dyDescent="0.35">
      <c r="B50" s="6"/>
      <c r="D50" s="6"/>
      <c r="E50" s="6"/>
      <c r="F50" s="6"/>
      <c r="G50" s="6"/>
      <c r="H50" s="6"/>
    </row>
    <row r="51" spans="2:8" ht="15" customHeight="1" x14ac:dyDescent="0.35"/>
    <row r="52" spans="2:8" ht="15" customHeight="1" x14ac:dyDescent="0.35"/>
    <row r="53" spans="2:8" ht="15" customHeight="1" x14ac:dyDescent="0.35">
      <c r="B53" s="16"/>
      <c r="C53" s="17"/>
      <c r="D53" s="18"/>
    </row>
    <row r="54" spans="2:8" ht="15" customHeight="1" x14ac:dyDescent="0.35">
      <c r="C54" s="18"/>
      <c r="D54" s="18"/>
    </row>
    <row r="55" spans="2:8" ht="15" customHeight="1" x14ac:dyDescent="0.35">
      <c r="B55" s="16"/>
      <c r="C55" s="18"/>
      <c r="D55" s="16"/>
      <c r="E55" s="16"/>
    </row>
    <row r="56" spans="2:8" ht="15" customHeight="1" x14ac:dyDescent="0.35">
      <c r="C56" s="17"/>
      <c r="D56" s="19"/>
    </row>
    <row r="57" spans="2:8" ht="15" customHeight="1" x14ac:dyDescent="0.35"/>
    <row r="58" spans="2:8" ht="15" customHeight="1" x14ac:dyDescent="0.35"/>
    <row r="59" spans="2:8" ht="15" customHeight="1" x14ac:dyDescent="0.35"/>
    <row r="60" spans="2:8" ht="15" customHeight="1" x14ac:dyDescent="0.35"/>
    <row r="61" spans="2:8" ht="15" customHeight="1" x14ac:dyDescent="0.35"/>
    <row r="62" spans="2:8" ht="15" customHeight="1" x14ac:dyDescent="0.35"/>
    <row r="63" spans="2:8" ht="15" customHeight="1" x14ac:dyDescent="0.35"/>
  </sheetData>
  <sheetProtection algorithmName="SHA-512" hashValue="aRzzGv2KDK4zhthMq8hStXyxTFDyOqdXQUNOma45SIUI+jKVHAH/EjBQNyqzEDCN+a03aYVsc4UjEB4X2613Xg==" saltValue="DD5FWgUIvaw+9edgiLabpg==" spinCount="100000" sheet="1" objects="1" scenarios="1"/>
  <protectedRanges>
    <protectedRange sqref="E20:F34" name="Rango1"/>
  </protectedRanges>
  <mergeCells count="57">
    <mergeCell ref="B41:I46"/>
    <mergeCell ref="B6:I8"/>
    <mergeCell ref="H27:I27"/>
    <mergeCell ref="B30:C30"/>
    <mergeCell ref="B24:C24"/>
    <mergeCell ref="B33:C33"/>
    <mergeCell ref="E32:F32"/>
    <mergeCell ref="E25:F25"/>
    <mergeCell ref="H24:I24"/>
    <mergeCell ref="B20:C20"/>
    <mergeCell ref="E36:G39"/>
    <mergeCell ref="H33:I33"/>
    <mergeCell ref="E35:G35"/>
    <mergeCell ref="B32:C32"/>
    <mergeCell ref="E22:F22"/>
    <mergeCell ref="H23:I23"/>
    <mergeCell ref="E19:F19"/>
    <mergeCell ref="B23:C23"/>
    <mergeCell ref="E28:F28"/>
    <mergeCell ref="B10:I17"/>
    <mergeCell ref="B1:I1"/>
    <mergeCell ref="B19:C19"/>
    <mergeCell ref="B28:C28"/>
    <mergeCell ref="E27:F27"/>
    <mergeCell ref="H19:I19"/>
    <mergeCell ref="H28:I28"/>
    <mergeCell ref="H22:I22"/>
    <mergeCell ref="E26:F26"/>
    <mergeCell ref="B3:I4"/>
    <mergeCell ref="B26:C26"/>
    <mergeCell ref="E21:F21"/>
    <mergeCell ref="H26:I26"/>
    <mergeCell ref="H36:I39"/>
    <mergeCell ref="B22:C22"/>
    <mergeCell ref="E23:F23"/>
    <mergeCell ref="B31:C31"/>
    <mergeCell ref="H31:I31"/>
    <mergeCell ref="B27:C27"/>
    <mergeCell ref="H34:I34"/>
    <mergeCell ref="H25:I25"/>
    <mergeCell ref="E29:F29"/>
    <mergeCell ref="E31:F31"/>
    <mergeCell ref="E34:F34"/>
    <mergeCell ref="E30:F30"/>
    <mergeCell ref="B29:C29"/>
    <mergeCell ref="H32:I32"/>
    <mergeCell ref="B34:C34"/>
    <mergeCell ref="H30:I30"/>
    <mergeCell ref="H35:I35"/>
    <mergeCell ref="H20:I20"/>
    <mergeCell ref="B25:C25"/>
    <mergeCell ref="E24:F24"/>
    <mergeCell ref="H29:I29"/>
    <mergeCell ref="E33:F33"/>
    <mergeCell ref="B21:C21"/>
    <mergeCell ref="E20:F20"/>
    <mergeCell ref="H21:I21"/>
  </mergeCells>
  <conditionalFormatting sqref="H20:I34">
    <cfRule type="containsText" dxfId="2" priority="319" operator="containsText" text="Error Precio">
      <formula>NOT(ISERROR(SEARCH("Error Precio",H20)))</formula>
    </cfRule>
    <cfRule type="cellIs" dxfId="1" priority="320" operator="equal">
      <formula>"Error. Precio unitario superior a Precio tope"</formula>
    </cfRule>
    <cfRule type="cellIs" dxfId="0" priority="32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E20:G34" xr:uid="{00000000-0002-0000-0000-000000000000}">
      <formula1>E20*100=INT(E20*100)</formula1>
    </dataValidation>
  </dataValidations>
  <pageMargins left="0.7" right="0.7" top="0.75" bottom="0.75" header="0.3" footer="0.3"/>
  <pageSetup paperSize="9" orientation="portrait" horizontalDpi="4294967293"/>
  <headerFooter>
    <oddFooter>&amp;L&amp;"Calibri"&amp;15 &amp;K008000_x000D_# PÚBLICO_x000D_&amp;1#&amp;"Aptos"&amp;15&amp;K008000 RESTRINGIDO</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Iglesias Candelas, Marian</dc:creator>
  <cp:keywords/>
  <dc:description/>
  <cp:lastModifiedBy>Fulgueiras Giménez, Ana Belén</cp:lastModifiedBy>
  <cp:revision/>
  <dcterms:created xsi:type="dcterms:W3CDTF">2026-08-20T16:46:22Z</dcterms:created>
  <dcterms:modified xsi:type="dcterms:W3CDTF">2026-08-26T07:25:42Z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2026-08-20T16:50:43Z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9a6ffd03-06e9-4816-a8e3-faaef3d861b1</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